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<sst xmlns="http://schemas.openxmlformats.org/spreadsheetml/2006/main" count="14" uniqueCount="3">
  <si>
    <t>G</t>
  </si>
  <si>
    <t>SH-对照</t>
  </si>
  <si>
    <t>SH-HIF1AOGD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</si>
</sst>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1"/>
  <sheetViews>
    <sheetView tabSelected="1" workbookViewId="0">
      <selection activeCell="J15" sqref="J15"/>
    </sheetView>
  </sheetViews>
  <sheetFormatPr defaultColWidth="8.88888888888889" defaultRowHeight="14.4"/>
  <cols>
    <col min="3" max="3" width="12.8888888888889"/>
    <col min="6" max="6" width="17.5555555555556" customWidth="1"/>
    <col min="7" max="7" width="16" customWidth="1"/>
    <col min="8" max="9" width="12.8888888888889"/>
    <col min="10" max="10" width="14.1111111111111"/>
    <col min="11" max="11" width="12.8888888888889"/>
  </cols>
  <sheetData>
    <row r="2" spans="1:11">
      <c r="A2" s="1" t="s">
        <v>0</v>
      </c>
      <c r="B2" s="2">
        <v>12.65</v>
      </c>
      <c r="C2">
        <f>AVERAGE(B2:B4)</f>
        <v>12.7566666666667</v>
      </c>
      <c r="F2" s="1" t="s">
        <v>1</v>
      </c>
      <c r="G2" s="2">
        <v>21.62</v>
      </c>
      <c r="H2">
        <f>G2-C2</f>
        <v>8.86333333333334</v>
      </c>
      <c r="J2">
        <f>H2-I4</f>
        <v>1.31666666666667</v>
      </c>
      <c r="K2">
        <f>POWER(2,-J2)</f>
        <v>0.401461440931688</v>
      </c>
    </row>
    <row r="3" spans="1:11">
      <c r="A3" s="1" t="s">
        <v>0</v>
      </c>
      <c r="B3" s="2">
        <v>12.78</v>
      </c>
      <c r="F3" s="1" t="s">
        <v>1</v>
      </c>
      <c r="G3" s="2">
        <v>19.7</v>
      </c>
      <c r="H3">
        <f>G3-C2</f>
        <v>6.94333333333333</v>
      </c>
      <c r="J3">
        <f>H3-I4</f>
        <v>-0.603333333333333</v>
      </c>
      <c r="K3">
        <f>POWER(2,-J3)</f>
        <v>1.5192226642356</v>
      </c>
    </row>
    <row r="4" spans="1:11">
      <c r="A4" s="1" t="s">
        <v>0</v>
      </c>
      <c r="B4" s="2">
        <v>12.84</v>
      </c>
      <c r="F4" s="1" t="s">
        <v>1</v>
      </c>
      <c r="G4" s="2">
        <v>19.59</v>
      </c>
      <c r="H4">
        <f>G4-C2</f>
        <v>6.83333333333333</v>
      </c>
      <c r="I4">
        <f>AVERAGE(H2:H4)</f>
        <v>7.54666666666667</v>
      </c>
      <c r="J4">
        <f>H4-I4</f>
        <v>-0.713333333333333</v>
      </c>
      <c r="K4">
        <f>POWER(2,-J4)</f>
        <v>1.63958799678054</v>
      </c>
    </row>
    <row r="5" spans="1:11">
      <c r="A5" s="1" t="s">
        <v>0</v>
      </c>
      <c r="B5" s="2">
        <v>12.26</v>
      </c>
      <c r="C5">
        <f>AVERAGE(B5:B7)</f>
        <v>12.2466666666667</v>
      </c>
      <c r="F5" s="1" t="s">
        <v>2</v>
      </c>
      <c r="G5" s="2">
        <v>19.28</v>
      </c>
      <c r="H5">
        <f>G5-C5</f>
        <v>7.03333333333333</v>
      </c>
      <c r="J5">
        <f>H5-I4</f>
        <v>-0.513333333333334</v>
      </c>
      <c r="K5">
        <f>POWER(2,-J5)</f>
        <v>1.42734425417087</v>
      </c>
    </row>
    <row r="6" spans="1:11">
      <c r="A6" s="1" t="s">
        <v>0</v>
      </c>
      <c r="B6" s="2">
        <v>12.22</v>
      </c>
      <c r="F6" s="1" t="s">
        <v>2</v>
      </c>
      <c r="G6" s="2">
        <v>19.29</v>
      </c>
      <c r="H6">
        <f>G6-C5</f>
        <v>7.04333333333333</v>
      </c>
      <c r="J6">
        <f>H6-I4</f>
        <v>-0.503333333333336</v>
      </c>
      <c r="K6">
        <f>POWER(2,-J6)</f>
        <v>1.41748486722226</v>
      </c>
    </row>
    <row r="7" spans="1:11">
      <c r="A7" s="1" t="s">
        <v>0</v>
      </c>
      <c r="B7" s="2">
        <v>12.26</v>
      </c>
      <c r="F7" s="1" t="s">
        <v>2</v>
      </c>
      <c r="G7" s="2">
        <v>19.18</v>
      </c>
      <c r="H7">
        <f>G7-C5</f>
        <v>6.93333333333333</v>
      </c>
      <c r="J7">
        <f>H7-I4</f>
        <v>-0.613333333333335</v>
      </c>
      <c r="K7">
        <f>POWER(2,-J7)</f>
        <v>1.52978969352399</v>
      </c>
    </row>
    <row r="18" spans="7:8">
      <c r="G18" s="1" t="s">
        <v>1</v>
      </c>
      <c r="H18" s="1" t="s">
        <v>2</v>
      </c>
    </row>
    <row r="19" spans="7:8">
      <c r="G19">
        <v>0.401461440931688</v>
      </c>
      <c r="H19">
        <v>1.42734425417087</v>
      </c>
    </row>
    <row r="20" spans="7:8">
      <c r="G20">
        <v>1.5192226642356</v>
      </c>
      <c r="H20">
        <v>1.41748486722226</v>
      </c>
    </row>
    <row r="21" spans="7:8">
      <c r="G21">
        <v>1.63958799678054</v>
      </c>
      <c r="H21">
        <v>1.52978969352399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2024-07-23T01:30:37Z</dcterms:created>
  <dcterms:modified xsi:type="dcterms:W3CDTF">2024-07-23T01:37:14Z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28C7D198E91548C9B6A96D8380C5F9CA_11</vt:lpwstr>
  </property>
  <property fmtid="{D5CDD505-2E9C-101B-9397-08002B2CF9AE}" pid="3" name="KSOProductBuildVer">
    <vt:lpwstr>2052-12.1.0.17147</vt:lpwstr>
  </property>
</Properties>
</file>